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4" sheetId="1" r:id="rId1"/>
  </sheets>
  <externalReferences>
    <externalReference r:id="rId2"/>
  </externalReferences>
  <definedNames>
    <definedName name="TABLE" localSheetId="0">'форма №4'!#REF!</definedName>
    <definedName name="TABLE_2" localSheetId="0">'форма №4'!#REF!</definedName>
    <definedName name="_xlnm.Print_Titles" localSheetId="0">'форма №4'!$14:$17</definedName>
    <definedName name="_xlnm.Print_Area" localSheetId="0">'форма №4'!$A$1:$V$54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B50" i="1"/>
  <c r="C49" i="1"/>
  <c r="B49" i="1"/>
  <c r="C48" i="1"/>
  <c r="B48" i="1"/>
  <c r="C47" i="1"/>
  <c r="B47" i="1"/>
  <c r="P45" i="1"/>
  <c r="M45" i="1"/>
  <c r="J45" i="1"/>
  <c r="I45" i="1"/>
  <c r="H45" i="1"/>
  <c r="G45" i="1"/>
  <c r="F45" i="1"/>
  <c r="C46" i="1"/>
  <c r="B46" i="1"/>
  <c r="V45" i="1"/>
  <c r="U45" i="1"/>
  <c r="T45" i="1"/>
  <c r="S45" i="1"/>
  <c r="R45" i="1"/>
  <c r="Q45" i="1"/>
  <c r="Q22" i="1" s="1"/>
  <c r="N45" i="1"/>
  <c r="L45" i="1"/>
  <c r="K45" i="1"/>
  <c r="E45" i="1"/>
  <c r="D45" i="1"/>
  <c r="C43" i="1"/>
  <c r="B43" i="1"/>
  <c r="U42" i="1"/>
  <c r="U39" i="1" s="1"/>
  <c r="U21" i="1" s="1"/>
  <c r="C42" i="1"/>
  <c r="B42" i="1"/>
  <c r="C41" i="1"/>
  <c r="B41" i="1"/>
  <c r="P39" i="1"/>
  <c r="P21" i="1" s="1"/>
  <c r="O39" i="1"/>
  <c r="O21" i="1" s="1"/>
  <c r="N39" i="1"/>
  <c r="N21" i="1" s="1"/>
  <c r="J39" i="1"/>
  <c r="J21" i="1" s="1"/>
  <c r="I39" i="1"/>
  <c r="I21" i="1" s="1"/>
  <c r="H39" i="1"/>
  <c r="H21" i="1" s="1"/>
  <c r="G39" i="1"/>
  <c r="G21" i="1" s="1"/>
  <c r="F39" i="1"/>
  <c r="F21" i="1" s="1"/>
  <c r="C40" i="1"/>
  <c r="B40" i="1"/>
  <c r="V39" i="1"/>
  <c r="T39" i="1"/>
  <c r="T23" i="1" s="1"/>
  <c r="S39" i="1"/>
  <c r="R39" i="1"/>
  <c r="Q39" i="1"/>
  <c r="Q21" i="1" s="1"/>
  <c r="K39" i="1"/>
  <c r="K21" i="1" s="1"/>
  <c r="E39" i="1"/>
  <c r="E21" i="1" s="1"/>
  <c r="D39" i="1"/>
  <c r="P37" i="1"/>
  <c r="P20" i="1" s="1"/>
  <c r="O37" i="1"/>
  <c r="O20" i="1" s="1"/>
  <c r="N37" i="1"/>
  <c r="N20" i="1" s="1"/>
  <c r="M37" i="1"/>
  <c r="M20" i="1" s="1"/>
  <c r="J37" i="1"/>
  <c r="J20" i="1" s="1"/>
  <c r="I37" i="1"/>
  <c r="I20" i="1" s="1"/>
  <c r="H37" i="1"/>
  <c r="H20" i="1" s="1"/>
  <c r="G37" i="1"/>
  <c r="G20" i="1" s="1"/>
  <c r="C38" i="1"/>
  <c r="B38" i="1"/>
  <c r="V37" i="1"/>
  <c r="U37" i="1"/>
  <c r="T37" i="1"/>
  <c r="S37" i="1"/>
  <c r="R37" i="1"/>
  <c r="Q37" i="1"/>
  <c r="L37" i="1"/>
  <c r="L20" i="1" s="1"/>
  <c r="K37" i="1"/>
  <c r="F37" i="1"/>
  <c r="E37" i="1"/>
  <c r="E20" i="1" s="1"/>
  <c r="D37" i="1"/>
  <c r="D20" i="1" s="1"/>
  <c r="B37" i="1"/>
  <c r="P35" i="1"/>
  <c r="O35" i="1"/>
  <c r="N35" i="1"/>
  <c r="M35" i="1"/>
  <c r="L35" i="1"/>
  <c r="J35" i="1"/>
  <c r="I35" i="1"/>
  <c r="G35" i="1"/>
  <c r="F35" i="1"/>
  <c r="C36" i="1"/>
  <c r="B36" i="1"/>
  <c r="V35" i="1"/>
  <c r="U35" i="1"/>
  <c r="T35" i="1"/>
  <c r="S35" i="1"/>
  <c r="R35" i="1"/>
  <c r="Q35" i="1"/>
  <c r="K35" i="1"/>
  <c r="H35" i="1"/>
  <c r="E35" i="1"/>
  <c r="E24" i="1" s="1"/>
  <c r="E19" i="1" s="1"/>
  <c r="D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Q26" i="1"/>
  <c r="C26" i="1"/>
  <c r="B26" i="1"/>
  <c r="U25" i="1"/>
  <c r="T25" i="1"/>
  <c r="R25" i="1"/>
  <c r="K25" i="1"/>
  <c r="K24" i="1" s="1"/>
  <c r="E25" i="1"/>
  <c r="D25" i="1"/>
  <c r="D24" i="1" s="1"/>
  <c r="B25" i="1"/>
  <c r="T24" i="1"/>
  <c r="R24" i="1"/>
  <c r="R19" i="1" s="1"/>
  <c r="R18" i="1" s="1"/>
  <c r="B24" i="1"/>
  <c r="R23" i="1"/>
  <c r="B23" i="1"/>
  <c r="U22" i="1"/>
  <c r="T22" i="1"/>
  <c r="S22" i="1"/>
  <c r="R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B22" i="1"/>
  <c r="S21" i="1"/>
  <c r="R21" i="1"/>
  <c r="D21" i="1"/>
  <c r="B21" i="1"/>
  <c r="U20" i="1"/>
  <c r="T20" i="1"/>
  <c r="R20" i="1"/>
  <c r="K20" i="1"/>
  <c r="F20" i="1"/>
  <c r="B20" i="1"/>
  <c r="T19" i="1"/>
  <c r="B19" i="1"/>
  <c r="B18" i="1"/>
  <c r="O25" i="1" l="1"/>
  <c r="S26" i="1"/>
  <c r="P25" i="1"/>
  <c r="P24" i="1" s="1"/>
  <c r="P23" i="1" s="1"/>
  <c r="I25" i="1"/>
  <c r="I24" i="1" s="1"/>
  <c r="N25" i="1"/>
  <c r="N24" i="1" s="1"/>
  <c r="S27" i="1"/>
  <c r="F25" i="1"/>
  <c r="F24" i="1" s="1"/>
  <c r="F19" i="1" s="1"/>
  <c r="F18" i="1" s="1"/>
  <c r="J25" i="1"/>
  <c r="J24" i="1" s="1"/>
  <c r="L25" i="1"/>
  <c r="L24" i="1" s="1"/>
  <c r="L19" i="1" s="1"/>
  <c r="L39" i="1"/>
  <c r="L21" i="1" s="1"/>
  <c r="O45" i="1"/>
  <c r="Q27" i="1"/>
  <c r="Q25" i="1" s="1"/>
  <c r="H25" i="1"/>
  <c r="H24" i="1" s="1"/>
  <c r="H19" i="1" s="1"/>
  <c r="H18" i="1" s="1"/>
  <c r="G25" i="1"/>
  <c r="G24" i="1" s="1"/>
  <c r="G23" i="1" s="1"/>
  <c r="M25" i="1"/>
  <c r="M24" i="1" s="1"/>
  <c r="M19" i="1" s="1"/>
  <c r="O24" i="1"/>
  <c r="M39" i="1"/>
  <c r="M21" i="1" s="1"/>
  <c r="U23" i="1"/>
  <c r="E18" i="1"/>
  <c r="D23" i="1"/>
  <c r="D19" i="1"/>
  <c r="D18" i="1" s="1"/>
  <c r="K19" i="1"/>
  <c r="K18" i="1" s="1"/>
  <c r="K23" i="1"/>
  <c r="E23" i="1"/>
  <c r="U24" i="1"/>
  <c r="U19" i="1" s="1"/>
  <c r="U18" i="1" s="1"/>
  <c r="T21" i="1"/>
  <c r="T18" i="1" s="1"/>
  <c r="L18" i="1" l="1"/>
  <c r="F23" i="1"/>
  <c r="H23" i="1"/>
  <c r="P19" i="1"/>
  <c r="P18" i="1" s="1"/>
  <c r="S25" i="1"/>
  <c r="O23" i="1"/>
  <c r="M18" i="1"/>
  <c r="Q20" i="1"/>
  <c r="Q23" i="1"/>
  <c r="Q24" i="1"/>
  <c r="Q19" i="1" s="1"/>
  <c r="Q18" i="1" s="1"/>
  <c r="O19" i="1"/>
  <c r="O18" i="1" s="1"/>
  <c r="M23" i="1"/>
  <c r="L23" i="1"/>
  <c r="G19" i="1"/>
  <c r="G18" i="1" s="1"/>
  <c r="N19" i="1"/>
  <c r="N18" i="1" s="1"/>
  <c r="N23" i="1"/>
  <c r="J23" i="1"/>
  <c r="J19" i="1"/>
  <c r="J18" i="1" s="1"/>
  <c r="I23" i="1"/>
  <c r="I19" i="1"/>
  <c r="I18" i="1" s="1"/>
  <c r="S24" i="1" l="1"/>
  <c r="S19" i="1" s="1"/>
  <c r="S18" i="1" s="1"/>
  <c r="S20" i="1"/>
  <c r="S23" i="1"/>
</calcChain>
</file>

<file path=xl/sharedStrings.xml><?xml version="1.0" encoding="utf-8"?>
<sst xmlns="http://schemas.openxmlformats.org/spreadsheetml/2006/main" count="288" uniqueCount="66">
  <si>
    <t>Приложение № 4</t>
  </si>
  <si>
    <t>к приказу Минэнерго России
от 25 апреля 2018 г. № 320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</si>
  <si>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</si>
  <si>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 xml:space="preserve">за год </t>
  </si>
  <si>
    <t>2025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</si>
  <si>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</si>
  <si>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</si>
  <si>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</si>
  <si>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</si>
  <si>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</si>
  <si>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</si>
  <si>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</si>
  <si>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</si>
  <si>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</si>
  <si>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</si>
  <si>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</si>
  <si>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</si>
  <si>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</si>
  <si>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</si>
  <si>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Отклонения от плановых
показателей 2025 года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</si>
  <si>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</si>
  <si>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</si>
  <si>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</si>
  <si>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</si>
  <si>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</si>
  <si>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</si>
  <si>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</si>
  <si>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</si>
  <si>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</si>
  <si>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</si>
  <si>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</si>
  <si>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</si>
  <si>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</si>
  <si>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</si>
  <si>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</si>
  <si>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</si>
  <si>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</si>
  <si>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</si>
  <si>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1.1.1.2</t>
  </si>
  <si>
    <t>нд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</si>
  <si>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</si>
  <si>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</si>
  <si>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</si>
  <si>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</si>
  <si>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</si>
  <si>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</si>
  <si>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</si>
  <si>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</si>
  <si>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1.3</t>
  </si>
  <si>
    <t>Прочее новое строительство объектов электросетевого хозяйства, всего, 
в том числе: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</si>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</sst>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left"/>
      <protection locked="0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3" xfId="1" applyFont="1" applyBorder="1" applyAlignment="1" applyProtection="1">
      <alignment horizontal="center" vertical="center" textRotation="90" wrapText="1"/>
      <protection locked="0"/>
    </xf>
    <xf numFmtId="0" fontId="2" fillId="0" borderId="13" xfId="1" applyFont="1" applyBorder="1" applyAlignment="1" applyProtection="1">
      <alignment horizontal="center"/>
      <protection locked="0"/>
    </xf>
    <xf numFmtId="0" fontId="2" fillId="0" borderId="13" xfId="1" applyFont="1" applyBorder="1" applyAlignment="1">
      <alignment horizontal="center"/>
    </xf>
    <xf numFmtId="49" fontId="6" fillId="2" borderId="13" xfId="1" applyNumberFormat="1" applyFont="1" applyFill="1" applyBorder="1" applyAlignment="1" applyProtection="1">
      <alignment horizontal="center" vertical="center"/>
      <protection locked="0"/>
    </xf>
    <xf numFmtId="4" fontId="6" fillId="2" borderId="13" xfId="1" applyNumberFormat="1" applyFont="1" applyFill="1" applyBorder="1" applyAlignment="1" applyProtection="1">
      <alignment horizont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2" fontId="7" fillId="2" borderId="13" xfId="1" applyNumberFormat="1" applyFont="1" applyFill="1" applyBorder="1" applyAlignment="1" applyProtection="1">
      <alignment horizontal="center" vertical="center"/>
      <protection locked="0"/>
    </xf>
    <xf numFmtId="2" fontId="3" fillId="2" borderId="13" xfId="1" applyNumberFormat="1" applyFont="1" applyFill="1" applyBorder="1" applyAlignment="1" applyProtection="1">
      <alignment horizontal="center" vertical="center"/>
      <protection locked="0"/>
    </xf>
    <xf numFmtId="4" fontId="6" fillId="2" borderId="13" xfId="1" applyNumberFormat="1" applyFont="1" applyFill="1" applyBorder="1" applyAlignment="1" applyProtection="1">
      <alignment horizontal="center" vertical="center"/>
      <protection locked="0"/>
    </xf>
    <xf numFmtId="0" fontId="8" fillId="2" borderId="13" xfId="1" applyFont="1" applyFill="1" applyBorder="1" applyAlignment="1" applyProtection="1">
      <alignment horizontal="center" wrapText="1"/>
      <protection locked="0"/>
    </xf>
    <xf numFmtId="0" fontId="8" fillId="2" borderId="0" xfId="1" applyFont="1" applyFill="1" applyAlignment="1" applyProtection="1">
      <alignment horizontal="center"/>
      <protection locked="0"/>
    </xf>
    <xf numFmtId="4" fontId="6" fillId="2" borderId="13" xfId="1" applyNumberFormat="1" applyFont="1" applyFill="1" applyBorder="1" applyAlignment="1">
      <alignment horizontal="center" vertical="center"/>
    </xf>
    <xf numFmtId="49" fontId="7" fillId="0" borderId="13" xfId="1" applyNumberFormat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left" wrapText="1"/>
      <protection locked="0"/>
    </xf>
    <xf numFmtId="0" fontId="7" fillId="0" borderId="13" xfId="1" applyFont="1" applyBorder="1" applyAlignment="1" applyProtection="1">
      <alignment horizontal="center" vertical="center" wrapText="1"/>
      <protection locked="0"/>
    </xf>
    <xf numFmtId="4" fontId="7" fillId="0" borderId="13" xfId="1" applyNumberFormat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/>
    </xf>
    <xf numFmtId="4" fontId="7" fillId="0" borderId="13" xfId="1" applyNumberFormat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left" wrapText="1"/>
      <protection locked="0"/>
    </xf>
    <xf numFmtId="49" fontId="7" fillId="2" borderId="13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left" wrapText="1"/>
      <protection locked="0"/>
    </xf>
    <xf numFmtId="0" fontId="7" fillId="2" borderId="13" xfId="1" applyFont="1" applyFill="1" applyBorder="1" applyAlignment="1" applyProtection="1">
      <alignment horizontal="center" vertical="center" wrapText="1"/>
      <protection locked="0"/>
    </xf>
    <xf numFmtId="0" fontId="2" fillId="2" borderId="0" xfId="1" applyFont="1" applyFill="1" applyAlignment="1" applyProtection="1">
      <alignment horizontal="left"/>
      <protection locked="0"/>
    </xf>
    <xf numFmtId="4" fontId="7" fillId="2" borderId="13" xfId="1" applyNumberFormat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  <protection locked="0"/>
    </xf>
    <xf numFmtId="0" fontId="7" fillId="3" borderId="13" xfId="1" applyFont="1" applyFill="1" applyBorder="1" applyAlignment="1" applyProtection="1">
      <alignment horizontal="center" vertical="center" wrapText="1"/>
      <protection locked="0"/>
    </xf>
    <xf numFmtId="4" fontId="7" fillId="3" borderId="13" xfId="1" applyNumberFormat="1" applyFont="1" applyFill="1" applyBorder="1" applyAlignment="1">
      <alignment horizontal="center" vertical="center"/>
    </xf>
    <xf numFmtId="4" fontId="7" fillId="3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13" xfId="1" applyFont="1" applyFill="1" applyBorder="1" applyAlignment="1" applyProtection="1">
      <alignment horizontal="left" wrapText="1"/>
      <protection locked="0"/>
    </xf>
    <xf numFmtId="0" fontId="2" fillId="3" borderId="0" xfId="1" applyFont="1" applyFill="1" applyAlignment="1" applyProtection="1">
      <alignment horizontal="left"/>
      <protection locked="0"/>
    </xf>
    <xf numFmtId="0" fontId="6" fillId="2" borderId="13" xfId="1" applyFont="1" applyFill="1" applyBorder="1" applyAlignment="1" applyProtection="1">
      <alignment horizontal="center" wrapText="1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7" fillId="0" borderId="13" xfId="1" applyFont="1" applyBorder="1" applyAlignment="1" applyProtection="1">
      <alignment horizont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8" fillId="0" borderId="13" xfId="1" applyFont="1" applyBorder="1" applyAlignment="1" applyProtection="1">
      <alignment horizontal="left" wrapText="1"/>
      <protection locked="0"/>
    </xf>
    <xf numFmtId="0" fontId="8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5">
          <cell r="B25" t="str">
            <v>Технологическое присоединение энергопринимающих устройств потребителей свыше 150 кВт, всего, в том числе:</v>
          </cell>
        </row>
        <row r="26">
          <cell r="B26" t="str">
    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    </cell>
          <cell r="C26" t="str">
            <v>М_ПТП_св_Владимира</v>
          </cell>
        </row>
        <row r="27">
          <cell r="B27" t="str">
    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    </cell>
          <cell r="C27" t="str">
            <v>O_ПТП_Петровско-Разумовская</v>
          </cell>
        </row>
        <row r="28">
          <cell r="B28" t="str">
    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    </cell>
          <cell r="C28" t="str">
            <v>О_ПТП_Технополис_Шоссейный_3</v>
          </cell>
        </row>
        <row r="29">
          <cell r="B29" t="str">
    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    </cell>
          <cell r="C29" t="str">
            <v>Р_ПТП_Склифосовского</v>
          </cell>
        </row>
        <row r="30">
          <cell r="B30" t="str">
    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    </cell>
          <cell r="C30" t="str">
            <v>Р_ПТП_Нижняя Хохловка</v>
          </cell>
        </row>
        <row r="31">
          <cell r="B31" t="str">
    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    </cell>
          <cell r="C31" t="str">
            <v>Р_ПТП_Автозаводская</v>
          </cell>
        </row>
        <row r="32">
          <cell r="B32" t="str">
    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    </cell>
          <cell r="C32" t="str">
            <v>Р_ПТП_ИКБ № 1 склад</v>
          </cell>
        </row>
        <row r="33">
          <cell r="B33" t="str">
    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    </cell>
          <cell r="C33" t="str">
            <v>Р_ПТП_Лихачева</v>
          </cell>
        </row>
        <row r="34">
          <cell r="B34" t="str">
    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    </cell>
          <cell r="C34" t="str">
            <v>Р_ПТП_ Андропова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  <cell r="C36" t="str">
            <v>P_РЗА_РП13</v>
          </cell>
        </row>
        <row r="37">
          <cell r="B37" t="str">
            <v>Реконструкция, модернизация, техническое перевооружение, всего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  <cell r="C38" t="str">
            <v>Р_модернизация_КЛ_РП13-ТП1</v>
          </cell>
        </row>
        <row r="40">
          <cell r="B40" t="str">
    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    </cell>
          <cell r="C40" t="str">
            <v>J_КЛ20_РП77001-РП70077</v>
          </cell>
        </row>
        <row r="41">
          <cell r="B41" t="str">
    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    </cell>
          <cell r="C41" t="str">
            <v>I_КЛ20_РП77001-РП70077</v>
          </cell>
        </row>
        <row r="42">
          <cell r="B42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2" t="str">
            <v>K_ВОЛС_ИНТ</v>
          </cell>
        </row>
        <row r="43">
          <cell r="B43" t="str">
    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    </cell>
          <cell r="C43" t="str">
            <v>О_КЛ_Шоссейный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/>
      <sheetData sheetId="12"/>
      <sheetData sheetId="13"/>
      <sheetData sheetId="14">
        <row r="27">
          <cell r="E2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54"/>
  <sheetViews>
    <sheetView tabSelected="1" topLeftCell="A10" zoomScale="85" zoomScaleNormal="85" zoomScaleSheetLayoutView="100" workbookViewId="0">
      <selection activeCell="O28" sqref="O28"/>
    </sheetView>
  </sheetViews>
  <sheetFormatPr defaultColWidth="9.109375" defaultRowHeight="15.6" x14ac:dyDescent="0.3"/>
  <cols>
    <col min="1" max="1" width="7.88671875" style="6" customWidth="1"/>
    <col min="2" max="2" width="52.88671875" style="6" customWidth="1"/>
    <col min="3" max="3" width="13" style="6" customWidth="1"/>
    <col min="4" max="4" width="25.109375" style="6" customWidth="1"/>
    <col min="5" max="5" width="8.109375" style="6" customWidth="1"/>
    <col min="6" max="6" width="7.44140625" style="6" customWidth="1"/>
    <col min="7" max="7" width="10.33203125" style="6" customWidth="1"/>
    <col min="8" max="8" width="8.109375" style="6" customWidth="1"/>
    <col min="9" max="9" width="8.88671875" style="6" customWidth="1"/>
    <col min="10" max="10" width="10.88671875" style="6" customWidth="1"/>
    <col min="11" max="11" width="13.33203125" style="6" customWidth="1"/>
    <col min="12" max="15" width="10.109375" style="6" customWidth="1"/>
    <col min="16" max="16" width="11.88671875" style="6" customWidth="1"/>
    <col min="17" max="19" width="8.109375" style="6" customWidth="1"/>
    <col min="20" max="21" width="6.5546875" style="6" customWidth="1"/>
    <col min="22" max="22" width="15.88671875" style="6" customWidth="1"/>
    <col min="23" max="16384" width="9.109375" style="6"/>
  </cols>
  <sheetData>
    <row r="1" spans="1:22" s="1" customFormat="1" ht="12" x14ac:dyDescent="0.25">
      <c r="V1" s="2" t="s">
        <v>0</v>
      </c>
    </row>
    <row r="2" spans="1:22" s="1" customFormat="1" ht="26.25" customHeight="1" x14ac:dyDescent="0.25">
      <c r="S2" s="46" t="s">
        <v>1</v>
      </c>
      <c r="T2" s="46"/>
      <c r="U2" s="46"/>
      <c r="V2" s="46"/>
    </row>
    <row r="3" spans="1:22" s="3" customFormat="1" ht="13.2" x14ac:dyDescent="0.2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s="3" customFormat="1" ht="13.2" x14ac:dyDescent="0.25">
      <c r="H4" s="4" t="s">
        <v>3</v>
      </c>
      <c r="I4" s="45" t="s">
        <v>4</v>
      </c>
      <c r="J4" s="45"/>
    </row>
    <row r="6" spans="1:22" s="3" customFormat="1" ht="13.2" x14ac:dyDescent="0.25">
      <c r="F6" s="4" t="s">
        <v>5</v>
      </c>
      <c r="G6" s="48" t="s">
        <v>6</v>
      </c>
      <c r="H6" s="48"/>
      <c r="I6" s="48"/>
      <c r="J6" s="48"/>
      <c r="K6" s="48"/>
      <c r="L6" s="48"/>
      <c r="M6" s="48"/>
      <c r="N6" s="48"/>
      <c r="O6" s="48"/>
      <c r="P6" s="48"/>
    </row>
    <row r="7" spans="1:22" s="5" customFormat="1" ht="10.199999999999999" x14ac:dyDescent="0.2">
      <c r="G7" s="49" t="s">
        <v>7</v>
      </c>
      <c r="H7" s="49"/>
      <c r="I7" s="49"/>
      <c r="J7" s="49"/>
      <c r="K7" s="49"/>
      <c r="L7" s="49"/>
      <c r="M7" s="49"/>
      <c r="N7" s="49"/>
      <c r="O7" s="49"/>
      <c r="P7" s="49"/>
    </row>
    <row r="8" spans="1:22" x14ac:dyDescent="0.3">
      <c r="E8" s="3"/>
    </row>
    <row r="9" spans="1:22" s="3" customFormat="1" ht="13.2" x14ac:dyDescent="0.25">
      <c r="H9" s="4" t="s">
        <v>8</v>
      </c>
      <c r="I9" s="45" t="s">
        <v>9</v>
      </c>
      <c r="J9" s="45"/>
      <c r="K9" s="3" t="s">
        <v>10</v>
      </c>
    </row>
    <row r="11" spans="1:22" s="3" customFormat="1" ht="26.25" customHeight="1" x14ac:dyDescent="0.25">
      <c r="G11" s="4" t="s">
        <v>11</v>
      </c>
      <c r="H11" s="62" t="s">
        <v>12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22" s="5" customFormat="1" ht="10.199999999999999" x14ac:dyDescent="0.2">
      <c r="H12" s="49" t="s">
        <v>13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4" spans="1:22" s="1" customFormat="1" ht="12" x14ac:dyDescent="0.25">
      <c r="A14" s="50" t="s">
        <v>14</v>
      </c>
      <c r="B14" s="50" t="s">
        <v>15</v>
      </c>
      <c r="C14" s="50" t="s">
        <v>16</v>
      </c>
      <c r="D14" s="50" t="s">
        <v>17</v>
      </c>
      <c r="E14" s="63" t="s">
        <v>18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  <c r="Q14" s="66" t="s">
        <v>19</v>
      </c>
      <c r="R14" s="67"/>
      <c r="S14" s="67"/>
      <c r="T14" s="67"/>
      <c r="U14" s="68"/>
      <c r="V14" s="50" t="s">
        <v>20</v>
      </c>
    </row>
    <row r="15" spans="1:22" s="1" customFormat="1" ht="23.25" customHeight="1" x14ac:dyDescent="0.25">
      <c r="A15" s="51"/>
      <c r="B15" s="51"/>
      <c r="C15" s="51"/>
      <c r="D15" s="51"/>
      <c r="E15" s="53" t="s">
        <v>21</v>
      </c>
      <c r="F15" s="54"/>
      <c r="G15" s="54"/>
      <c r="H15" s="54"/>
      <c r="I15" s="54"/>
      <c r="J15" s="55"/>
      <c r="K15" s="56" t="s">
        <v>22</v>
      </c>
      <c r="L15" s="57"/>
      <c r="M15" s="57"/>
      <c r="N15" s="57"/>
      <c r="O15" s="57"/>
      <c r="P15" s="58"/>
      <c r="Q15" s="69"/>
      <c r="R15" s="70"/>
      <c r="S15" s="70"/>
      <c r="T15" s="70"/>
      <c r="U15" s="71"/>
      <c r="V15" s="51"/>
    </row>
    <row r="16" spans="1:22" s="1" customFormat="1" ht="45" customHeight="1" x14ac:dyDescent="0.25">
      <c r="A16" s="52"/>
      <c r="B16" s="52"/>
      <c r="C16" s="52"/>
      <c r="D16" s="52"/>
      <c r="E16" s="7" t="s">
        <v>23</v>
      </c>
      <c r="F16" s="7" t="s">
        <v>24</v>
      </c>
      <c r="G16" s="7" t="s">
        <v>25</v>
      </c>
      <c r="H16" s="7" t="s">
        <v>26</v>
      </c>
      <c r="I16" s="7" t="s">
        <v>27</v>
      </c>
      <c r="J16" s="7" t="s">
        <v>28</v>
      </c>
      <c r="K16" s="8" t="s">
        <v>23</v>
      </c>
      <c r="L16" s="8" t="s">
        <v>24</v>
      </c>
      <c r="M16" s="8" t="s">
        <v>25</v>
      </c>
      <c r="N16" s="8" t="s">
        <v>26</v>
      </c>
      <c r="O16" s="8" t="s">
        <v>27</v>
      </c>
      <c r="P16" s="8" t="s">
        <v>28</v>
      </c>
      <c r="Q16" s="8" t="s">
        <v>24</v>
      </c>
      <c r="R16" s="8" t="s">
        <v>25</v>
      </c>
      <c r="S16" s="8" t="s">
        <v>26</v>
      </c>
      <c r="T16" s="8" t="s">
        <v>27</v>
      </c>
      <c r="U16" s="8" t="s">
        <v>28</v>
      </c>
      <c r="V16" s="52"/>
    </row>
    <row r="17" spans="1:22" s="1" customFormat="1" ht="12" x14ac:dyDescent="0.25">
      <c r="A17" s="9">
        <v>1</v>
      </c>
      <c r="B17" s="9">
        <v>2</v>
      </c>
      <c r="C17" s="9">
        <v>3</v>
      </c>
      <c r="D17" s="9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9">
        <v>22</v>
      </c>
    </row>
    <row r="18" spans="1:22" s="18" customFormat="1" ht="17.399999999999999" x14ac:dyDescent="0.2">
      <c r="A18" s="11" t="s">
        <v>29</v>
      </c>
      <c r="B18" s="12" t="str">
        <f>'[1]форма №10'!B18</f>
        <v>ВСЕГО по инвестиционной программе, 
в том числе:</v>
      </c>
      <c r="C18" s="13" t="s">
        <v>30</v>
      </c>
      <c r="D18" s="14">
        <f t="shared" ref="D18:P18" si="0">D19+D21+D22+D20</f>
        <v>0</v>
      </c>
      <c r="E18" s="14">
        <f t="shared" si="0"/>
        <v>4</v>
      </c>
      <c r="F18" s="14">
        <f>F19+F21+F22+F20</f>
        <v>48.46</v>
      </c>
      <c r="G18" s="14">
        <f t="shared" si="0"/>
        <v>0</v>
      </c>
      <c r="H18" s="14">
        <f t="shared" si="0"/>
        <v>73.259999999999991</v>
      </c>
      <c r="I18" s="14">
        <f t="shared" si="0"/>
        <v>22.95</v>
      </c>
      <c r="J18" s="14">
        <f t="shared" si="0"/>
        <v>0</v>
      </c>
      <c r="K18" s="14">
        <f t="shared" si="0"/>
        <v>9</v>
      </c>
      <c r="L18" s="15">
        <f t="shared" si="0"/>
        <v>3.2</v>
      </c>
      <c r="M18" s="15">
        <f t="shared" si="0"/>
        <v>0</v>
      </c>
      <c r="N18" s="15">
        <f t="shared" si="0"/>
        <v>35.242999999999995</v>
      </c>
      <c r="O18" s="15">
        <f t="shared" si="0"/>
        <v>0</v>
      </c>
      <c r="P18" s="15">
        <f t="shared" si="0"/>
        <v>0</v>
      </c>
      <c r="Q18" s="16" t="str">
        <f t="shared" ref="Q18:U18" si="1">IF(SUM(Q19,Q21,Q22)=0,"нд",SUM(Q19,Q21,Q22))</f>
        <v>нд</v>
      </c>
      <c r="R18" s="16" t="str">
        <f t="shared" si="1"/>
        <v>нд</v>
      </c>
      <c r="S18" s="16">
        <f t="shared" si="1"/>
        <v>-1.0000000000012221E-3</v>
      </c>
      <c r="T18" s="16" t="str">
        <f t="shared" si="1"/>
        <v>нд</v>
      </c>
      <c r="U18" s="16" t="str">
        <f t="shared" si="1"/>
        <v>нд</v>
      </c>
      <c r="V18" s="17"/>
    </row>
    <row r="19" spans="1:22" s="18" customFormat="1" ht="13.2" x14ac:dyDescent="0.2">
      <c r="A19" s="11" t="s">
        <v>31</v>
      </c>
      <c r="B19" s="12" t="str">
        <f>'[1]форма №10'!B19</f>
        <v>Технологическое присоединение, всего</v>
      </c>
      <c r="C19" s="13" t="s">
        <v>30</v>
      </c>
      <c r="D19" s="14">
        <f t="shared" ref="D19:E19" si="2">D24</f>
        <v>0</v>
      </c>
      <c r="E19" s="14">
        <f t="shared" si="2"/>
        <v>0</v>
      </c>
      <c r="F19" s="14">
        <f>F24</f>
        <v>48.46</v>
      </c>
      <c r="G19" s="14">
        <f t="shared" ref="G19:U20" si="3">G24</f>
        <v>0</v>
      </c>
      <c r="H19" s="14">
        <f t="shared" si="3"/>
        <v>67.97999999999999</v>
      </c>
      <c r="I19" s="14">
        <f t="shared" si="3"/>
        <v>22.95</v>
      </c>
      <c r="J19" s="14">
        <f t="shared" si="3"/>
        <v>0</v>
      </c>
      <c r="K19" s="14">
        <f t="shared" si="3"/>
        <v>6</v>
      </c>
      <c r="L19" s="15">
        <f t="shared" si="3"/>
        <v>3.2</v>
      </c>
      <c r="M19" s="15">
        <f t="shared" si="3"/>
        <v>0</v>
      </c>
      <c r="N19" s="15">
        <f t="shared" si="3"/>
        <v>31.265999999999998</v>
      </c>
      <c r="O19" s="15">
        <f t="shared" si="3"/>
        <v>0</v>
      </c>
      <c r="P19" s="15">
        <f t="shared" si="3"/>
        <v>0</v>
      </c>
      <c r="Q19" s="16" t="str">
        <f t="shared" si="3"/>
        <v>нд</v>
      </c>
      <c r="R19" s="16" t="str">
        <f t="shared" si="3"/>
        <v>нд</v>
      </c>
      <c r="S19" s="16">
        <f t="shared" si="3"/>
        <v>-1.0000000000012221E-3</v>
      </c>
      <c r="T19" s="16" t="str">
        <f t="shared" si="3"/>
        <v>нд</v>
      </c>
      <c r="U19" s="16" t="str">
        <f t="shared" si="3"/>
        <v>нд</v>
      </c>
      <c r="V19" s="17"/>
    </row>
    <row r="20" spans="1:22" s="18" customFormat="1" ht="13.2" x14ac:dyDescent="0.2">
      <c r="A20" s="11" t="s">
        <v>32</v>
      </c>
      <c r="B20" s="12" t="str">
        <f>'[1]форма №10'!B20</f>
        <v>Реконструкция, модернизация, техническое перевооружение, всего</v>
      </c>
      <c r="C20" s="13" t="s">
        <v>30</v>
      </c>
      <c r="D20" s="14">
        <f t="shared" ref="D20:P20" si="4">D37</f>
        <v>0</v>
      </c>
      <c r="E20" s="14">
        <f t="shared" si="4"/>
        <v>0</v>
      </c>
      <c r="F20" s="14">
        <f t="shared" si="4"/>
        <v>0</v>
      </c>
      <c r="G20" s="14">
        <f t="shared" si="4"/>
        <v>0</v>
      </c>
      <c r="H20" s="14">
        <f t="shared" si="4"/>
        <v>1.3</v>
      </c>
      <c r="I20" s="14">
        <f t="shared" si="4"/>
        <v>0</v>
      </c>
      <c r="J20" s="14">
        <f t="shared" si="4"/>
        <v>0</v>
      </c>
      <c r="K20" s="14">
        <f t="shared" si="4"/>
        <v>2</v>
      </c>
      <c r="L20" s="15">
        <f t="shared" si="4"/>
        <v>0</v>
      </c>
      <c r="M20" s="15">
        <f t="shared" si="4"/>
        <v>0</v>
      </c>
      <c r="N20" s="15">
        <f t="shared" si="4"/>
        <v>0</v>
      </c>
      <c r="O20" s="15">
        <f t="shared" si="4"/>
        <v>0</v>
      </c>
      <c r="P20" s="15">
        <f t="shared" si="4"/>
        <v>0</v>
      </c>
      <c r="Q20" s="16" t="str">
        <f t="shared" si="3"/>
        <v>нд</v>
      </c>
      <c r="R20" s="16" t="str">
        <f t="shared" si="3"/>
        <v>нд</v>
      </c>
      <c r="S20" s="16">
        <f t="shared" si="3"/>
        <v>-1.0000000000012221E-3</v>
      </c>
      <c r="T20" s="16" t="str">
        <f t="shared" si="3"/>
        <v>нд</v>
      </c>
      <c r="U20" s="16" t="str">
        <f t="shared" si="3"/>
        <v>нд</v>
      </c>
      <c r="V20" s="17"/>
    </row>
    <row r="21" spans="1:22" s="18" customFormat="1" ht="13.2" x14ac:dyDescent="0.2">
      <c r="A21" s="11" t="s">
        <v>33</v>
      </c>
      <c r="B21" s="12" t="str">
        <f>'[1]форма №10'!B21</f>
        <v>Прочее новое строительство объектов электросетевого хозяйства, всего</v>
      </c>
      <c r="C21" s="13" t="s">
        <v>30</v>
      </c>
      <c r="D21" s="14">
        <f t="shared" ref="D21:U21" si="5">D39</f>
        <v>0</v>
      </c>
      <c r="E21" s="14">
        <f t="shared" si="5"/>
        <v>4</v>
      </c>
      <c r="F21" s="14">
        <f t="shared" si="5"/>
        <v>0</v>
      </c>
      <c r="G21" s="14">
        <f t="shared" si="5"/>
        <v>0</v>
      </c>
      <c r="H21" s="14">
        <f t="shared" si="5"/>
        <v>3.98</v>
      </c>
      <c r="I21" s="14">
        <f t="shared" si="5"/>
        <v>0</v>
      </c>
      <c r="J21" s="14">
        <f t="shared" si="5"/>
        <v>0</v>
      </c>
      <c r="K21" s="14">
        <f t="shared" si="5"/>
        <v>1</v>
      </c>
      <c r="L21" s="15">
        <f t="shared" si="5"/>
        <v>0</v>
      </c>
      <c r="M21" s="15">
        <f t="shared" si="5"/>
        <v>0</v>
      </c>
      <c r="N21" s="15">
        <f t="shared" si="5"/>
        <v>3.9769999999999999</v>
      </c>
      <c r="O21" s="15">
        <f t="shared" si="5"/>
        <v>0</v>
      </c>
      <c r="P21" s="15">
        <f t="shared" si="5"/>
        <v>0</v>
      </c>
      <c r="Q21" s="16">
        <f t="shared" si="5"/>
        <v>0</v>
      </c>
      <c r="R21" s="16">
        <f t="shared" si="5"/>
        <v>0</v>
      </c>
      <c r="S21" s="16">
        <f t="shared" si="5"/>
        <v>0</v>
      </c>
      <c r="T21" s="16">
        <f t="shared" si="5"/>
        <v>0</v>
      </c>
      <c r="U21" s="16">
        <f t="shared" si="5"/>
        <v>0</v>
      </c>
      <c r="V21" s="17"/>
    </row>
    <row r="22" spans="1:22" s="18" customFormat="1" ht="13.2" x14ac:dyDescent="0.2">
      <c r="A22" s="11" t="s">
        <v>34</v>
      </c>
      <c r="B22" s="12" t="str">
        <f>'[1]форма №10'!B22</f>
        <v>Прочие инвестиционные проекты, всего</v>
      </c>
      <c r="C22" s="13" t="s">
        <v>30</v>
      </c>
      <c r="D22" s="14">
        <f t="shared" ref="D22:P22" si="6">D54</f>
        <v>0</v>
      </c>
      <c r="E22" s="14">
        <f t="shared" si="6"/>
        <v>0</v>
      </c>
      <c r="F22" s="14">
        <f t="shared" si="6"/>
        <v>0</v>
      </c>
      <c r="G22" s="14">
        <f t="shared" si="6"/>
        <v>0</v>
      </c>
      <c r="H22" s="14">
        <f t="shared" si="6"/>
        <v>0</v>
      </c>
      <c r="I22" s="14">
        <f t="shared" si="6"/>
        <v>0</v>
      </c>
      <c r="J22" s="14">
        <f t="shared" si="6"/>
        <v>0</v>
      </c>
      <c r="K22" s="14">
        <f t="shared" si="6"/>
        <v>0</v>
      </c>
      <c r="L22" s="15">
        <f t="shared" si="6"/>
        <v>0</v>
      </c>
      <c r="M22" s="15">
        <f t="shared" si="6"/>
        <v>0</v>
      </c>
      <c r="N22" s="15">
        <f t="shared" si="6"/>
        <v>0</v>
      </c>
      <c r="O22" s="15">
        <f t="shared" si="6"/>
        <v>0</v>
      </c>
      <c r="P22" s="15">
        <f t="shared" si="6"/>
        <v>0</v>
      </c>
      <c r="Q22" s="16">
        <f t="shared" ref="Q22:U22" si="7">Q45</f>
        <v>0</v>
      </c>
      <c r="R22" s="16">
        <f t="shared" si="7"/>
        <v>0</v>
      </c>
      <c r="S22" s="16">
        <f t="shared" si="7"/>
        <v>0</v>
      </c>
      <c r="T22" s="16">
        <f t="shared" si="7"/>
        <v>0</v>
      </c>
      <c r="U22" s="16">
        <f t="shared" si="7"/>
        <v>0</v>
      </c>
      <c r="V22" s="17"/>
    </row>
    <row r="23" spans="1:22" s="18" customFormat="1" ht="13.2" x14ac:dyDescent="0.2">
      <c r="A23" s="11" t="s">
        <v>35</v>
      </c>
      <c r="B23" s="12" t="str">
        <f>'[1]форма №10'!B23</f>
        <v>г. Москва</v>
      </c>
      <c r="C23" s="13" t="s">
        <v>30</v>
      </c>
      <c r="D23" s="14">
        <f t="shared" ref="D23:P23" si="8">D24+D39+D45+D20</f>
        <v>0</v>
      </c>
      <c r="E23" s="14">
        <f t="shared" si="8"/>
        <v>4</v>
      </c>
      <c r="F23" s="14">
        <f t="shared" si="8"/>
        <v>48.46</v>
      </c>
      <c r="G23" s="14">
        <f t="shared" si="8"/>
        <v>0</v>
      </c>
      <c r="H23" s="14">
        <f t="shared" si="8"/>
        <v>73.259999999999991</v>
      </c>
      <c r="I23" s="14">
        <f t="shared" si="8"/>
        <v>22.95</v>
      </c>
      <c r="J23" s="14">
        <f t="shared" si="8"/>
        <v>0</v>
      </c>
      <c r="K23" s="14">
        <f t="shared" si="8"/>
        <v>19</v>
      </c>
      <c r="L23" s="15">
        <f t="shared" si="8"/>
        <v>3.2</v>
      </c>
      <c r="M23" s="15">
        <f t="shared" si="8"/>
        <v>0</v>
      </c>
      <c r="N23" s="15">
        <f t="shared" si="8"/>
        <v>35.242999999999995</v>
      </c>
      <c r="O23" s="15">
        <f t="shared" si="8"/>
        <v>0</v>
      </c>
      <c r="P23" s="15">
        <f t="shared" si="8"/>
        <v>0</v>
      </c>
      <c r="Q23" s="16" t="str">
        <f>IF(SUM(Q25,Q39,Q45)=0,"нд",SUM(Q25,Q39,Q45))</f>
        <v>нд</v>
      </c>
      <c r="R23" s="16" t="str">
        <f>IF(SUM(R25,R39,R45)=0,"нд",SUM(R25,R39,R45))</f>
        <v>нд</v>
      </c>
      <c r="S23" s="16">
        <f>IF(SUM(S25,S39,S45)=0,"нд",SUM(S25,S39,S45))</f>
        <v>-1.0000000000012221E-3</v>
      </c>
      <c r="T23" s="16" t="str">
        <f>IF(SUM(T25,T39,T45)=0,"нд",SUM(T25,T39,T45))</f>
        <v>нд</v>
      </c>
      <c r="U23" s="16" t="str">
        <f>IF(SUM(U25,U39,U45)=0,"нд",SUM(U25,U39,U45))</f>
        <v>нд</v>
      </c>
      <c r="V23" s="17"/>
    </row>
    <row r="24" spans="1:22" s="18" customFormat="1" ht="17.399999999999999" x14ac:dyDescent="0.2">
      <c r="A24" s="11" t="s">
        <v>36</v>
      </c>
      <c r="B24" s="12" t="str">
        <f>'[1]форма №10'!B24</f>
        <v>Технологическое присоединение, всего, 
в том числе:</v>
      </c>
      <c r="C24" s="13" t="s">
        <v>30</v>
      </c>
      <c r="D24" s="14">
        <f t="shared" ref="D24:P24" si="9">D25+D35</f>
        <v>0</v>
      </c>
      <c r="E24" s="14">
        <f t="shared" si="9"/>
        <v>0</v>
      </c>
      <c r="F24" s="14">
        <f t="shared" si="9"/>
        <v>48.46</v>
      </c>
      <c r="G24" s="14">
        <f t="shared" si="9"/>
        <v>0</v>
      </c>
      <c r="H24" s="14">
        <f t="shared" si="9"/>
        <v>67.97999999999999</v>
      </c>
      <c r="I24" s="14">
        <f t="shared" si="9"/>
        <v>22.95</v>
      </c>
      <c r="J24" s="14">
        <f t="shared" si="9"/>
        <v>0</v>
      </c>
      <c r="K24" s="14">
        <f t="shared" si="9"/>
        <v>6</v>
      </c>
      <c r="L24" s="15">
        <f t="shared" si="9"/>
        <v>3.2</v>
      </c>
      <c r="M24" s="15">
        <f t="shared" si="9"/>
        <v>0</v>
      </c>
      <c r="N24" s="15">
        <f t="shared" si="9"/>
        <v>31.265999999999998</v>
      </c>
      <c r="O24" s="15">
        <f t="shared" si="9"/>
        <v>0</v>
      </c>
      <c r="P24" s="15">
        <f t="shared" si="9"/>
        <v>0</v>
      </c>
      <c r="Q24" s="16" t="str">
        <f t="shared" ref="Q24:U24" si="10">Q25</f>
        <v>нд</v>
      </c>
      <c r="R24" s="16" t="str">
        <f t="shared" si="10"/>
        <v>нд</v>
      </c>
      <c r="S24" s="16">
        <f t="shared" si="10"/>
        <v>-1.0000000000012221E-3</v>
      </c>
      <c r="T24" s="16" t="str">
        <f t="shared" si="10"/>
        <v>нд</v>
      </c>
      <c r="U24" s="16" t="str">
        <f t="shared" si="10"/>
        <v>нд</v>
      </c>
      <c r="V24" s="17"/>
    </row>
    <row r="25" spans="1:22" s="18" customFormat="1" ht="17.399999999999999" x14ac:dyDescent="0.2">
      <c r="A25" s="11" t="s">
        <v>37</v>
      </c>
      <c r="B25" s="12" t="str">
        <f>'[1]форма №10'!B25</f>
        <v>Технологическое присоединение энергопринимающих устройств потребителей свыше 150 кВт, всего, в том числе:</v>
      </c>
      <c r="C25" s="13" t="s">
        <v>30</v>
      </c>
      <c r="D25" s="14">
        <f>SUM(D26:D34)</f>
        <v>0</v>
      </c>
      <c r="E25" s="14">
        <f>SUM(E26:E34)</f>
        <v>0</v>
      </c>
      <c r="F25" s="14">
        <f t="shared" ref="F25:K25" si="11">F26+F27+F28+F29+F30+F31+F32+F33+F34</f>
        <v>48.46</v>
      </c>
      <c r="G25" s="14">
        <f t="shared" si="11"/>
        <v>0</v>
      </c>
      <c r="H25" s="14">
        <f t="shared" si="11"/>
        <v>67.97999999999999</v>
      </c>
      <c r="I25" s="14">
        <f t="shared" si="11"/>
        <v>22.95</v>
      </c>
      <c r="J25" s="14">
        <f t="shared" si="11"/>
        <v>0</v>
      </c>
      <c r="K25" s="14">
        <f t="shared" si="11"/>
        <v>4</v>
      </c>
      <c r="L25" s="15">
        <f>SUM(L26:L34)</f>
        <v>3.2</v>
      </c>
      <c r="M25" s="15">
        <f>SUM(M26:M34)</f>
        <v>0</v>
      </c>
      <c r="N25" s="15">
        <f>SUM(N26:N34)</f>
        <v>31.265999999999998</v>
      </c>
      <c r="O25" s="15">
        <f>SUM(O26:O34)</f>
        <v>0</v>
      </c>
      <c r="P25" s="15">
        <f>SUM(P26:P34)</f>
        <v>0</v>
      </c>
      <c r="Q25" s="19" t="str">
        <f>IF(SUM(Q26:Q34)=0,"нд",SUM(Q26:Q34))</f>
        <v>нд</v>
      </c>
      <c r="R25" s="19" t="str">
        <f>IF(SUM(R26:R34)=0,"нд",SUM(R26:R34))</f>
        <v>нд</v>
      </c>
      <c r="S25" s="19">
        <f>IF(SUM(S26:S34)=0,"нд",SUM(S26:S34))</f>
        <v>-1.0000000000012221E-3</v>
      </c>
      <c r="T25" s="19" t="str">
        <f>IF(SUM(T26:T34)=0,"нд",SUM(T26:T34))</f>
        <v>нд</v>
      </c>
      <c r="U25" s="19" t="str">
        <f>IF(SUM(U26:U34)=0,"нд",SUM(U26:U34))</f>
        <v>нд</v>
      </c>
      <c r="V25" s="19"/>
    </row>
    <row r="26" spans="1:22" s="1" customFormat="1" ht="36.6" x14ac:dyDescent="0.25">
      <c r="A26" s="20" t="s">
        <v>38</v>
      </c>
      <c r="B26" s="21" t="str">
        <f>'[1]форма №10'!B26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6" s="22" t="str">
        <f>'[1]форма №10'!C26</f>
        <v>М_ПТП_св_Владимира</v>
      </c>
      <c r="D26" s="22" t="s">
        <v>39</v>
      </c>
      <c r="E26" s="23" t="s">
        <v>39</v>
      </c>
      <c r="F26" s="24">
        <v>0</v>
      </c>
      <c r="G26" s="24">
        <v>0</v>
      </c>
      <c r="H26" s="24">
        <v>10.1</v>
      </c>
      <c r="I26" s="24">
        <v>0</v>
      </c>
      <c r="J26" s="24">
        <v>0</v>
      </c>
      <c r="K26" s="25">
        <v>2</v>
      </c>
      <c r="L26" s="25" t="s">
        <v>65</v>
      </c>
      <c r="M26" s="25" t="s">
        <v>65</v>
      </c>
      <c r="N26" s="25">
        <v>10.101000000000001</v>
      </c>
      <c r="O26" s="25" t="s">
        <v>65</v>
      </c>
      <c r="P26" s="25" t="s">
        <v>65</v>
      </c>
      <c r="Q26" s="25">
        <f>F26-L26</f>
        <v>0</v>
      </c>
      <c r="R26" s="25" t="s">
        <v>39</v>
      </c>
      <c r="S26" s="25">
        <f t="shared" ref="S26:S27" si="12">H26-N26</f>
        <v>-1.0000000000012221E-3</v>
      </c>
      <c r="T26" s="25" t="s">
        <v>39</v>
      </c>
      <c r="U26" s="25" t="s">
        <v>39</v>
      </c>
      <c r="V26" s="26"/>
    </row>
    <row r="27" spans="1:22" s="1" customFormat="1" ht="36.6" x14ac:dyDescent="0.25">
      <c r="A27" s="20" t="s">
        <v>40</v>
      </c>
      <c r="B27" s="21" t="str">
        <f>'[1]форма №10'!B27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</c>
      <c r="C27" s="22" t="str">
        <f>'[1]форма №10'!C27</f>
        <v>O_ПТП_Петровско-Разумовская</v>
      </c>
      <c r="D27" s="22" t="s">
        <v>39</v>
      </c>
      <c r="E27" s="23" t="s">
        <v>39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5">
        <v>2</v>
      </c>
      <c r="L27" s="25" t="s">
        <v>65</v>
      </c>
      <c r="M27" s="25" t="s">
        <v>65</v>
      </c>
      <c r="N27" s="25" t="s">
        <v>65</v>
      </c>
      <c r="O27" s="25" t="s">
        <v>65</v>
      </c>
      <c r="P27" s="25" t="s">
        <v>39</v>
      </c>
      <c r="Q27" s="25">
        <f>F27-L27</f>
        <v>0</v>
      </c>
      <c r="R27" s="25" t="s">
        <v>39</v>
      </c>
      <c r="S27" s="25">
        <f t="shared" si="12"/>
        <v>0</v>
      </c>
      <c r="T27" s="25" t="s">
        <v>39</v>
      </c>
      <c r="U27" s="25" t="s">
        <v>39</v>
      </c>
      <c r="V27" s="26"/>
    </row>
    <row r="28" spans="1:22" s="1" customFormat="1" ht="72.599999999999994" x14ac:dyDescent="0.25">
      <c r="A28" s="20" t="s">
        <v>41</v>
      </c>
      <c r="B28" s="21" t="str">
        <f>'[1]форма №10'!B28</f>
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</c>
      <c r="C28" s="22" t="str">
        <f>'[1]форма №10'!C28</f>
        <v>О_ПТП_Технополис_Шоссейный_3</v>
      </c>
      <c r="D28" s="22" t="s">
        <v>39</v>
      </c>
      <c r="E28" s="22" t="s">
        <v>39</v>
      </c>
      <c r="F28" s="24">
        <v>40</v>
      </c>
      <c r="G28" s="24">
        <v>0</v>
      </c>
      <c r="H28" s="24">
        <v>24.8</v>
      </c>
      <c r="I28" s="24">
        <v>20</v>
      </c>
      <c r="J28" s="24">
        <v>0</v>
      </c>
      <c r="K28" s="25">
        <v>0</v>
      </c>
      <c r="L28" s="25" t="s">
        <v>65</v>
      </c>
      <c r="M28" s="25" t="s">
        <v>65</v>
      </c>
      <c r="N28" s="25" t="s">
        <v>65</v>
      </c>
      <c r="O28" s="25" t="s">
        <v>65</v>
      </c>
      <c r="P28" s="25" t="s">
        <v>39</v>
      </c>
      <c r="Q28" s="25" t="s">
        <v>39</v>
      </c>
      <c r="R28" s="25" t="s">
        <v>39</v>
      </c>
      <c r="S28" s="25" t="s">
        <v>39</v>
      </c>
      <c r="T28" s="25" t="s">
        <v>39</v>
      </c>
      <c r="U28" s="25" t="s">
        <v>39</v>
      </c>
      <c r="V28" s="26"/>
    </row>
    <row r="29" spans="1:22" s="1" customFormat="1" ht="63.6" x14ac:dyDescent="0.25">
      <c r="A29" s="20" t="s">
        <v>42</v>
      </c>
      <c r="B29" s="21" t="str">
        <f>'[1]форма №10'!B29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29" s="22" t="str">
        <f>'[1]форма №10'!C29</f>
        <v>Р_ПТП_Склифосовского</v>
      </c>
      <c r="D29" s="22" t="s">
        <v>39</v>
      </c>
      <c r="E29" s="22" t="s">
        <v>39</v>
      </c>
      <c r="F29" s="24">
        <v>0</v>
      </c>
      <c r="G29" s="24">
        <v>0</v>
      </c>
      <c r="H29" s="24">
        <v>15.7</v>
      </c>
      <c r="I29" s="24">
        <v>0</v>
      </c>
      <c r="J29" s="24">
        <v>0</v>
      </c>
      <c r="K29" s="25">
        <v>0</v>
      </c>
      <c r="L29" s="25" t="s">
        <v>65</v>
      </c>
      <c r="M29" s="25" t="s">
        <v>65</v>
      </c>
      <c r="N29" s="25">
        <v>17.259</v>
      </c>
      <c r="O29" s="25" t="s">
        <v>65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 t="s">
        <v>39</v>
      </c>
      <c r="V29" s="26"/>
    </row>
    <row r="30" spans="1:22" s="1" customFormat="1" ht="36.6" x14ac:dyDescent="0.25">
      <c r="A30" s="20" t="s">
        <v>43</v>
      </c>
      <c r="B30" s="21" t="str">
        <f>'[1]форма №10'!B30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</c>
      <c r="C30" s="22" t="str">
        <f>'[1]форма №10'!C30</f>
        <v>Р_ПТП_Нижняя Хохловка</v>
      </c>
      <c r="D30" s="22" t="s">
        <v>39</v>
      </c>
      <c r="E30" s="22" t="s">
        <v>39</v>
      </c>
      <c r="F30" s="24">
        <v>2</v>
      </c>
      <c r="G30" s="24">
        <v>0</v>
      </c>
      <c r="H30" s="24">
        <v>4.4000000000000004</v>
      </c>
      <c r="I30" s="24">
        <v>1.08</v>
      </c>
      <c r="J30" s="24">
        <v>0</v>
      </c>
      <c r="K30" s="25">
        <v>0</v>
      </c>
      <c r="L30" s="25" t="s">
        <v>65</v>
      </c>
      <c r="M30" s="25" t="s">
        <v>65</v>
      </c>
      <c r="N30" s="25" t="s">
        <v>65</v>
      </c>
      <c r="O30" s="25" t="s">
        <v>65</v>
      </c>
      <c r="P30" s="25" t="s">
        <v>39</v>
      </c>
      <c r="Q30" s="25" t="s">
        <v>39</v>
      </c>
      <c r="R30" s="25" t="s">
        <v>39</v>
      </c>
      <c r="S30" s="25" t="s">
        <v>39</v>
      </c>
      <c r="T30" s="25" t="s">
        <v>39</v>
      </c>
      <c r="U30" s="25" t="s">
        <v>39</v>
      </c>
      <c r="V30" s="26"/>
    </row>
    <row r="31" spans="1:22" s="1" customFormat="1" ht="72.599999999999994" x14ac:dyDescent="0.25">
      <c r="A31" s="20" t="s">
        <v>44</v>
      </c>
      <c r="B31" s="21" t="str">
        <f>'[1]форма №10'!B31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</c>
      <c r="C31" s="22" t="str">
        <f>'[1]форма №10'!C31</f>
        <v>Р_ПТП_Автозаводская</v>
      </c>
      <c r="D31" s="22" t="s">
        <v>39</v>
      </c>
      <c r="E31" s="22" t="s">
        <v>39</v>
      </c>
      <c r="F31" s="24">
        <v>3.2</v>
      </c>
      <c r="G31" s="24">
        <v>0</v>
      </c>
      <c r="H31" s="24">
        <v>4.8</v>
      </c>
      <c r="I31" s="24">
        <v>0</v>
      </c>
      <c r="J31" s="24">
        <v>0</v>
      </c>
      <c r="K31" s="25">
        <v>0</v>
      </c>
      <c r="L31" s="25">
        <v>3.2</v>
      </c>
      <c r="M31" s="25" t="s">
        <v>65</v>
      </c>
      <c r="N31" s="25">
        <v>3.9060000000000001</v>
      </c>
      <c r="O31" s="25" t="s">
        <v>65</v>
      </c>
      <c r="P31" s="25" t="s">
        <v>39</v>
      </c>
      <c r="Q31" s="25" t="s">
        <v>39</v>
      </c>
      <c r="R31" s="25" t="s">
        <v>39</v>
      </c>
      <c r="S31" s="25" t="s">
        <v>39</v>
      </c>
      <c r="T31" s="25" t="s">
        <v>39</v>
      </c>
      <c r="U31" s="25" t="s">
        <v>39</v>
      </c>
      <c r="V31" s="26"/>
    </row>
    <row r="32" spans="1:22" s="1" customFormat="1" ht="36.6" x14ac:dyDescent="0.25">
      <c r="A32" s="20" t="s">
        <v>45</v>
      </c>
      <c r="B32" s="21" t="str">
        <f>'[1]форма №10'!B32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2" s="22" t="str">
        <f>'[1]форма №10'!C32</f>
        <v>Р_ПТП_ИКБ № 1 склад</v>
      </c>
      <c r="D32" s="22" t="s">
        <v>39</v>
      </c>
      <c r="E32" s="22" t="s">
        <v>39</v>
      </c>
      <c r="F32" s="24">
        <v>0</v>
      </c>
      <c r="G32" s="24">
        <v>0</v>
      </c>
      <c r="H32" s="24">
        <v>1.8</v>
      </c>
      <c r="I32" s="24">
        <v>0.36</v>
      </c>
      <c r="J32" s="24">
        <v>0</v>
      </c>
      <c r="K32" s="25">
        <v>0</v>
      </c>
      <c r="L32" s="25" t="s">
        <v>65</v>
      </c>
      <c r="M32" s="25" t="s">
        <v>65</v>
      </c>
      <c r="N32" s="25" t="s">
        <v>65</v>
      </c>
      <c r="O32" s="25" t="s">
        <v>65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 t="s">
        <v>39</v>
      </c>
      <c r="V32" s="26"/>
    </row>
    <row r="33" spans="1:22" s="1" customFormat="1" ht="54.6" x14ac:dyDescent="0.25">
      <c r="A33" s="20" t="s">
        <v>46</v>
      </c>
      <c r="B33" s="21" t="str">
        <f>'[1]форма №10'!B33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3" s="22" t="str">
        <f>'[1]форма №10'!C33</f>
        <v>Р_ПТП_Лихачева</v>
      </c>
      <c r="D33" s="22" t="s">
        <v>39</v>
      </c>
      <c r="E33" s="22" t="s">
        <v>39</v>
      </c>
      <c r="F33" s="24">
        <v>1.26</v>
      </c>
      <c r="G33" s="24">
        <v>0</v>
      </c>
      <c r="H33" s="24">
        <v>1.92</v>
      </c>
      <c r="I33" s="24">
        <v>0.6</v>
      </c>
      <c r="J33" s="24">
        <v>0</v>
      </c>
      <c r="K33" s="25">
        <v>0</v>
      </c>
      <c r="L33" s="25" t="s">
        <v>65</v>
      </c>
      <c r="M33" s="25" t="s">
        <v>65</v>
      </c>
      <c r="N33" s="25" t="s">
        <v>65</v>
      </c>
      <c r="O33" s="25" t="s">
        <v>65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 t="s">
        <v>39</v>
      </c>
      <c r="V33" s="26"/>
    </row>
    <row r="34" spans="1:22" s="1" customFormat="1" ht="36.6" x14ac:dyDescent="0.25">
      <c r="A34" s="20" t="s">
        <v>47</v>
      </c>
      <c r="B34" s="21" t="str">
        <f>'[1]форма №10'!B34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</c>
      <c r="C34" s="22" t="str">
        <f>'[1]форма №10'!C34</f>
        <v>Р_ПТП_ Андропова</v>
      </c>
      <c r="D34" s="22" t="s">
        <v>39</v>
      </c>
      <c r="E34" s="22" t="s">
        <v>39</v>
      </c>
      <c r="F34" s="24">
        <v>2</v>
      </c>
      <c r="G34" s="24">
        <v>0</v>
      </c>
      <c r="H34" s="24">
        <v>4.46</v>
      </c>
      <c r="I34" s="24">
        <v>0.91</v>
      </c>
      <c r="J34" s="24">
        <v>0</v>
      </c>
      <c r="K34" s="25">
        <v>0</v>
      </c>
      <c r="L34" s="25" t="s">
        <v>65</v>
      </c>
      <c r="M34" s="25" t="s">
        <v>65</v>
      </c>
      <c r="N34" s="25" t="s">
        <v>65</v>
      </c>
      <c r="O34" s="25" t="s">
        <v>65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6"/>
    </row>
    <row r="35" spans="1:22" s="30" customFormat="1" ht="12" x14ac:dyDescent="0.25">
      <c r="A35" s="27"/>
      <c r="B35" s="28" t="str">
        <f>'[1]форма №10'!B35</f>
        <v>Технологическое присоединение объектов электросетевого хозяйства, всего, в том числе:</v>
      </c>
      <c r="C35" s="29" t="s">
        <v>30</v>
      </c>
      <c r="D35" s="14">
        <f>SUM(D36)</f>
        <v>0</v>
      </c>
      <c r="E35" s="14">
        <f>SUM(E36)</f>
        <v>0</v>
      </c>
      <c r="F35" s="29">
        <f t="shared" ref="F35:V35" si="13">SUM(F36)</f>
        <v>0</v>
      </c>
      <c r="G35" s="29">
        <f t="shared" si="13"/>
        <v>0</v>
      </c>
      <c r="H35" s="29">
        <f t="shared" si="13"/>
        <v>0</v>
      </c>
      <c r="I35" s="29">
        <f t="shared" si="13"/>
        <v>0</v>
      </c>
      <c r="J35" s="29">
        <f t="shared" si="13"/>
        <v>0</v>
      </c>
      <c r="K35" s="29">
        <f t="shared" si="13"/>
        <v>2</v>
      </c>
      <c r="L35" s="29">
        <f t="shared" si="13"/>
        <v>0</v>
      </c>
      <c r="M35" s="29">
        <f t="shared" si="13"/>
        <v>0</v>
      </c>
      <c r="N35" s="29">
        <f t="shared" si="13"/>
        <v>0</v>
      </c>
      <c r="O35" s="29">
        <f t="shared" si="13"/>
        <v>0</v>
      </c>
      <c r="P35" s="29">
        <f t="shared" si="13"/>
        <v>0</v>
      </c>
      <c r="Q35" s="29">
        <f t="shared" si="13"/>
        <v>0</v>
      </c>
      <c r="R35" s="29">
        <f t="shared" si="13"/>
        <v>0</v>
      </c>
      <c r="S35" s="29">
        <f t="shared" si="13"/>
        <v>0</v>
      </c>
      <c r="T35" s="29">
        <f t="shared" si="13"/>
        <v>0</v>
      </c>
      <c r="U35" s="29">
        <f t="shared" si="13"/>
        <v>0</v>
      </c>
      <c r="V35" s="29">
        <f t="shared" si="13"/>
        <v>0</v>
      </c>
    </row>
    <row r="36" spans="1:22" s="1" customFormat="1" ht="18.600000000000001" x14ac:dyDescent="0.25">
      <c r="A36" s="20"/>
      <c r="B36" s="21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6" s="22" t="str">
        <f>'[1]форма №10'!C36</f>
        <v>P_РЗА_РП13</v>
      </c>
      <c r="D36" s="22" t="s">
        <v>39</v>
      </c>
      <c r="E36" s="22" t="s">
        <v>39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2</v>
      </c>
      <c r="L36" s="25" t="s">
        <v>65</v>
      </c>
      <c r="M36" s="25" t="s">
        <v>65</v>
      </c>
      <c r="N36" s="25" t="s">
        <v>65</v>
      </c>
      <c r="O36" s="25" t="s">
        <v>65</v>
      </c>
      <c r="P36" s="25" t="s">
        <v>65</v>
      </c>
      <c r="Q36" s="25" t="s">
        <v>39</v>
      </c>
      <c r="R36" s="25" t="s">
        <v>39</v>
      </c>
      <c r="S36" s="25" t="s">
        <v>39</v>
      </c>
      <c r="T36" s="25" t="s">
        <v>39</v>
      </c>
      <c r="U36" s="25" t="s">
        <v>39</v>
      </c>
      <c r="V36" s="26"/>
    </row>
    <row r="37" spans="1:22" s="30" customFormat="1" ht="12" x14ac:dyDescent="0.25">
      <c r="A37" s="27"/>
      <c r="B37" s="28" t="str">
        <f>'[1]форма №10'!B37</f>
        <v>Реконструкция, модернизация, техническое перевооружение, всего</v>
      </c>
      <c r="C37" s="29" t="s">
        <v>30</v>
      </c>
      <c r="D37" s="14">
        <f>SUM(D38)</f>
        <v>0</v>
      </c>
      <c r="E37" s="14">
        <f>SUM(E38)</f>
        <v>0</v>
      </c>
      <c r="F37" s="29">
        <f t="shared" ref="F37:V37" si="14">SUM(F38)</f>
        <v>0</v>
      </c>
      <c r="G37" s="29">
        <f t="shared" si="14"/>
        <v>0</v>
      </c>
      <c r="H37" s="29">
        <f t="shared" si="14"/>
        <v>1.3</v>
      </c>
      <c r="I37" s="29">
        <f t="shared" si="14"/>
        <v>0</v>
      </c>
      <c r="J37" s="29">
        <f t="shared" si="14"/>
        <v>0</v>
      </c>
      <c r="K37" s="29">
        <f t="shared" si="14"/>
        <v>2</v>
      </c>
      <c r="L37" s="29">
        <f t="shared" si="14"/>
        <v>0</v>
      </c>
      <c r="M37" s="29">
        <f t="shared" si="14"/>
        <v>0</v>
      </c>
      <c r="N37" s="29">
        <f t="shared" si="14"/>
        <v>0</v>
      </c>
      <c r="O37" s="29">
        <f t="shared" si="14"/>
        <v>0</v>
      </c>
      <c r="P37" s="29">
        <f t="shared" si="14"/>
        <v>0</v>
      </c>
      <c r="Q37" s="29">
        <f t="shared" si="14"/>
        <v>0</v>
      </c>
      <c r="R37" s="29">
        <f t="shared" si="14"/>
        <v>0</v>
      </c>
      <c r="S37" s="29">
        <f t="shared" si="14"/>
        <v>0</v>
      </c>
      <c r="T37" s="29">
        <f t="shared" si="14"/>
        <v>0</v>
      </c>
      <c r="U37" s="29">
        <f t="shared" si="14"/>
        <v>0</v>
      </c>
      <c r="V37" s="29">
        <f t="shared" si="14"/>
        <v>0</v>
      </c>
    </row>
    <row r="38" spans="1:22" s="1" customFormat="1" ht="27.6" x14ac:dyDescent="0.25">
      <c r="A38" s="20"/>
      <c r="B38" s="21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8" s="22" t="str">
        <f>'[1]форма №10'!C38</f>
        <v>Р_модернизация_КЛ_РП13-ТП1</v>
      </c>
      <c r="D38" s="22" t="s">
        <v>39</v>
      </c>
      <c r="E38" s="22" t="s">
        <v>39</v>
      </c>
      <c r="F38" s="24">
        <v>0</v>
      </c>
      <c r="G38" s="24">
        <v>0</v>
      </c>
      <c r="H38" s="24">
        <v>1.3</v>
      </c>
      <c r="I38" s="24">
        <v>0</v>
      </c>
      <c r="J38" s="24">
        <v>0</v>
      </c>
      <c r="K38" s="25">
        <v>2</v>
      </c>
      <c r="L38" s="25" t="s">
        <v>65</v>
      </c>
      <c r="M38" s="25" t="s">
        <v>65</v>
      </c>
      <c r="N38" s="25" t="s">
        <v>65</v>
      </c>
      <c r="O38" s="25" t="s">
        <v>65</v>
      </c>
      <c r="P38" s="25" t="s">
        <v>65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6"/>
    </row>
    <row r="39" spans="1:22" s="30" customFormat="1" ht="18.600000000000001" x14ac:dyDescent="0.25">
      <c r="A39" s="27" t="s">
        <v>48</v>
      </c>
      <c r="B39" s="28" t="s">
        <v>49</v>
      </c>
      <c r="C39" s="29" t="s">
        <v>30</v>
      </c>
      <c r="D39" s="14">
        <f t="shared" ref="D39:V39" si="15">SUM(D40:D43)</f>
        <v>0</v>
      </c>
      <c r="E39" s="14">
        <f t="shared" si="15"/>
        <v>4</v>
      </c>
      <c r="F39" s="31">
        <f t="shared" si="15"/>
        <v>0</v>
      </c>
      <c r="G39" s="31">
        <f t="shared" si="15"/>
        <v>0</v>
      </c>
      <c r="H39" s="31">
        <f t="shared" si="15"/>
        <v>3.98</v>
      </c>
      <c r="I39" s="31">
        <f t="shared" si="15"/>
        <v>0</v>
      </c>
      <c r="J39" s="31">
        <f t="shared" si="15"/>
        <v>0</v>
      </c>
      <c r="K39" s="31">
        <f t="shared" si="15"/>
        <v>1</v>
      </c>
      <c r="L39" s="31">
        <f t="shared" si="15"/>
        <v>0</v>
      </c>
      <c r="M39" s="31">
        <f t="shared" si="15"/>
        <v>0</v>
      </c>
      <c r="N39" s="31">
        <f t="shared" si="15"/>
        <v>3.9769999999999999</v>
      </c>
      <c r="O39" s="31">
        <f t="shared" si="15"/>
        <v>0</v>
      </c>
      <c r="P39" s="31">
        <f t="shared" si="15"/>
        <v>0</v>
      </c>
      <c r="Q39" s="31">
        <f t="shared" si="15"/>
        <v>0</v>
      </c>
      <c r="R39" s="31">
        <f t="shared" si="15"/>
        <v>0</v>
      </c>
      <c r="S39" s="31">
        <f t="shared" si="15"/>
        <v>0</v>
      </c>
      <c r="T39" s="31">
        <f t="shared" si="15"/>
        <v>0</v>
      </c>
      <c r="U39" s="31">
        <f t="shared" si="15"/>
        <v>0</v>
      </c>
      <c r="V39" s="31">
        <f t="shared" si="15"/>
        <v>0</v>
      </c>
    </row>
    <row r="40" spans="1:22" s="1" customFormat="1" ht="72.599999999999994" x14ac:dyDescent="0.25">
      <c r="A40" s="20" t="s">
        <v>50</v>
      </c>
      <c r="B40" s="21" t="str">
        <f>'[1]форма №10'!B40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0" s="22" t="str">
        <f>'[1]форма №10'!C40</f>
        <v>J_КЛ20_РП77001-РП70077</v>
      </c>
      <c r="D40" s="22" t="s">
        <v>39</v>
      </c>
      <c r="E40" s="24" t="s">
        <v>39</v>
      </c>
      <c r="F40" s="24">
        <v>0</v>
      </c>
      <c r="G40" s="24">
        <v>0</v>
      </c>
      <c r="H40" s="24">
        <v>3.98</v>
      </c>
      <c r="I40" s="24">
        <v>0</v>
      </c>
      <c r="J40" s="24">
        <v>0</v>
      </c>
      <c r="K40" s="25">
        <v>0</v>
      </c>
      <c r="L40" s="25" t="s">
        <v>65</v>
      </c>
      <c r="M40" s="25" t="s">
        <v>65</v>
      </c>
      <c r="N40" s="25">
        <v>3.9769999999999999</v>
      </c>
      <c r="O40" s="25" t="s">
        <v>65</v>
      </c>
      <c r="P40" s="25">
        <v>0</v>
      </c>
      <c r="Q40" s="25" t="s">
        <v>39</v>
      </c>
      <c r="R40" s="25" t="s">
        <v>39</v>
      </c>
      <c r="S40" s="25" t="s">
        <v>39</v>
      </c>
      <c r="T40" s="25" t="s">
        <v>39</v>
      </c>
      <c r="U40" s="25" t="s">
        <v>39</v>
      </c>
      <c r="V40" s="26"/>
    </row>
    <row r="41" spans="1:22" s="1" customFormat="1" ht="63.6" x14ac:dyDescent="0.25">
      <c r="A41" s="20" t="s">
        <v>51</v>
      </c>
      <c r="B41" s="21" t="str">
        <f>'[1]форма №10'!B41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1" s="22" t="str">
        <f>'[1]форма №10'!C41</f>
        <v>I_КЛ20_РП77001-РП70077</v>
      </c>
      <c r="D41" s="22" t="s">
        <v>39</v>
      </c>
      <c r="E41" s="24" t="s">
        <v>39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5">
        <v>0</v>
      </c>
      <c r="L41" s="25" t="s">
        <v>65</v>
      </c>
      <c r="M41" s="25" t="s">
        <v>65</v>
      </c>
      <c r="N41" s="25" t="s">
        <v>65</v>
      </c>
      <c r="O41" s="25" t="s">
        <v>65</v>
      </c>
      <c r="P41" s="25">
        <v>0</v>
      </c>
      <c r="Q41" s="25" t="s">
        <v>39</v>
      </c>
      <c r="R41" s="25" t="s">
        <v>39</v>
      </c>
      <c r="S41" s="25" t="s">
        <v>39</v>
      </c>
      <c r="T41" s="25" t="s">
        <v>39</v>
      </c>
      <c r="U41" s="25" t="s">
        <v>39</v>
      </c>
      <c r="V41" s="26"/>
    </row>
    <row r="42" spans="1:22" s="1" customFormat="1" ht="36.6" x14ac:dyDescent="0.25">
      <c r="A42" s="20" t="s">
        <v>52</v>
      </c>
      <c r="B42" s="21" t="str">
        <f>'[1]форма №10'!B42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2" s="22" t="str">
        <f>'[1]форма №10'!C42</f>
        <v>K_ВОЛС_ИНТ</v>
      </c>
      <c r="D42" s="22" t="s">
        <v>39</v>
      </c>
      <c r="E42" s="24">
        <v>4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5">
        <v>0</v>
      </c>
      <c r="L42" s="25" t="s">
        <v>65</v>
      </c>
      <c r="M42" s="25" t="s">
        <v>65</v>
      </c>
      <c r="N42" s="25" t="s">
        <v>65</v>
      </c>
      <c r="O42" s="25" t="s">
        <v>65</v>
      </c>
      <c r="P42" s="25">
        <v>0</v>
      </c>
      <c r="Q42" s="25" t="s">
        <v>39</v>
      </c>
      <c r="R42" s="25" t="s">
        <v>39</v>
      </c>
      <c r="S42" s="25" t="s">
        <v>39</v>
      </c>
      <c r="T42" s="25" t="s">
        <v>39</v>
      </c>
      <c r="U42" s="25">
        <f t="shared" ref="U42" si="16">J42-P42</f>
        <v>0</v>
      </c>
      <c r="V42" s="26"/>
    </row>
    <row r="43" spans="1:22" s="1" customFormat="1" ht="54.6" x14ac:dyDescent="0.25">
      <c r="A43" s="20" t="s">
        <v>53</v>
      </c>
      <c r="B43" s="21" t="str">
        <f>'[1]форма №10'!B43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3" s="22" t="str">
        <f>'[1]форма №10'!C43</f>
        <v>О_КЛ_Шоссейный</v>
      </c>
      <c r="D43" s="22" t="s">
        <v>39</v>
      </c>
      <c r="E43" s="24" t="s">
        <v>39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5">
        <v>1</v>
      </c>
      <c r="L43" s="25" t="s">
        <v>65</v>
      </c>
      <c r="M43" s="25" t="s">
        <v>65</v>
      </c>
      <c r="N43" s="25" t="s">
        <v>65</v>
      </c>
      <c r="O43" s="25" t="s">
        <v>65</v>
      </c>
      <c r="P43" s="25">
        <v>0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6"/>
    </row>
    <row r="44" spans="1:22" s="37" customFormat="1" ht="18" hidden="1" x14ac:dyDescent="0.25">
      <c r="A44" s="32"/>
      <c r="B44" s="33" t="s">
        <v>54</v>
      </c>
      <c r="C44" s="33" t="s">
        <v>30</v>
      </c>
      <c r="D44" s="22" t="s">
        <v>39</v>
      </c>
      <c r="E44" s="34"/>
      <c r="F44" s="34"/>
      <c r="G44" s="34"/>
      <c r="H44" s="34"/>
      <c r="I44" s="34"/>
      <c r="J44" s="34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6"/>
    </row>
    <row r="45" spans="1:22" s="39" customFormat="1" ht="17.399999999999999" x14ac:dyDescent="0.2">
      <c r="A45" s="11" t="s">
        <v>55</v>
      </c>
      <c r="B45" s="38" t="s">
        <v>56</v>
      </c>
      <c r="C45" s="13" t="s">
        <v>30</v>
      </c>
      <c r="D45" s="13">
        <f>SUM(D46:D50)</f>
        <v>0</v>
      </c>
      <c r="E45" s="13">
        <f>SUM(E46:E50)</f>
        <v>0</v>
      </c>
      <c r="F45" s="13">
        <f t="shared" ref="F45:V45" si="17">SUM(F46:F50)</f>
        <v>0</v>
      </c>
      <c r="G45" s="13">
        <f t="shared" si="17"/>
        <v>0</v>
      </c>
      <c r="H45" s="13">
        <f t="shared" si="17"/>
        <v>0</v>
      </c>
      <c r="I45" s="13">
        <f t="shared" si="17"/>
        <v>0</v>
      </c>
      <c r="J45" s="13">
        <f t="shared" si="17"/>
        <v>0</v>
      </c>
      <c r="K45" s="13">
        <f t="shared" si="17"/>
        <v>10</v>
      </c>
      <c r="L45" s="13">
        <f t="shared" si="17"/>
        <v>0</v>
      </c>
      <c r="M45" s="13">
        <f t="shared" si="17"/>
        <v>0</v>
      </c>
      <c r="N45" s="13">
        <f t="shared" si="17"/>
        <v>0</v>
      </c>
      <c r="O45" s="13">
        <f t="shared" si="17"/>
        <v>0</v>
      </c>
      <c r="P45" s="13">
        <f t="shared" si="17"/>
        <v>0</v>
      </c>
      <c r="Q45" s="13">
        <f t="shared" si="17"/>
        <v>0</v>
      </c>
      <c r="R45" s="13">
        <f t="shared" si="17"/>
        <v>0</v>
      </c>
      <c r="S45" s="13">
        <f t="shared" si="17"/>
        <v>0</v>
      </c>
      <c r="T45" s="13">
        <f t="shared" si="17"/>
        <v>0</v>
      </c>
      <c r="U45" s="13">
        <f t="shared" si="17"/>
        <v>0</v>
      </c>
      <c r="V45" s="13">
        <f t="shared" si="17"/>
        <v>0</v>
      </c>
    </row>
    <row r="46" spans="1:22" s="43" customFormat="1" ht="11.4" x14ac:dyDescent="0.2">
      <c r="A46" s="20" t="s">
        <v>57</v>
      </c>
      <c r="B46" s="40" t="str">
        <f>'[1]форма №10'!B46</f>
        <v>Приобретение автомобиля Электролаборатории</v>
      </c>
      <c r="C46" s="41" t="str">
        <f>'[1]форма №10'!C46</f>
        <v>Р_Лаборатория</v>
      </c>
      <c r="D46" s="22" t="s">
        <v>39</v>
      </c>
      <c r="E46" s="24" t="s">
        <v>39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5">
        <v>2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 t="s">
        <v>39</v>
      </c>
      <c r="R46" s="25" t="s">
        <v>39</v>
      </c>
      <c r="S46" s="25" t="s">
        <v>39</v>
      </c>
      <c r="T46" s="25" t="s">
        <v>39</v>
      </c>
      <c r="U46" s="25" t="s">
        <v>39</v>
      </c>
      <c r="V46" s="42"/>
    </row>
    <row r="47" spans="1:22" s="43" customFormat="1" ht="11.4" x14ac:dyDescent="0.2">
      <c r="A47" s="20" t="s">
        <v>58</v>
      </c>
      <c r="B47" s="40" t="str">
        <f>'[1]форма №10'!B47</f>
        <v>Приобретение автотранспортного средства FAW BESTUNE</v>
      </c>
      <c r="C47" s="41" t="str">
        <f>'[1]форма №10'!C47</f>
        <v>P_FAW BESTUNE</v>
      </c>
      <c r="D47" s="22" t="s">
        <v>39</v>
      </c>
      <c r="E47" s="24" t="s">
        <v>39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5">
        <v>2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42"/>
    </row>
    <row r="48" spans="1:22" s="43" customFormat="1" ht="11.4" x14ac:dyDescent="0.2">
      <c r="A48" s="20" t="s">
        <v>59</v>
      </c>
      <c r="B48" s="40" t="str">
        <f>'[1]форма №10'!B48</f>
        <v>Приобретение автотранспортного средства GRANTA KUB</v>
      </c>
      <c r="C48" s="41" t="str">
        <f>'[1]форма №10'!C48</f>
        <v>P_GRANTA KUB</v>
      </c>
      <c r="D48" s="22" t="s">
        <v>39</v>
      </c>
      <c r="E48" s="24" t="s">
        <v>39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5">
        <v>2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42"/>
    </row>
    <row r="49" spans="1:22" s="43" customFormat="1" ht="11.4" x14ac:dyDescent="0.2">
      <c r="A49" s="20" t="s">
        <v>60</v>
      </c>
      <c r="B49" s="40" t="str">
        <f>'[1]форма №10'!B49</f>
        <v>Приобретение автотранспортного средства МОСКВИЧ 3</v>
      </c>
      <c r="C49" s="41" t="str">
        <f>'[1]форма №10'!C49</f>
        <v>P_МОСКВИЧ 3</v>
      </c>
      <c r="D49" s="22" t="s">
        <v>39</v>
      </c>
      <c r="E49" s="24" t="s">
        <v>39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5">
        <v>2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42"/>
    </row>
    <row r="50" spans="1:22" s="43" customFormat="1" ht="11.4" x14ac:dyDescent="0.2">
      <c r="A50" s="20" t="s">
        <v>61</v>
      </c>
      <c r="B50" s="40" t="str">
        <f>'[1]форма №10'!B50</f>
        <v>Приобретение автотранспортного средства МОСКВИЧ 3 _ 1</v>
      </c>
      <c r="C50" s="41" t="str">
        <f>'[1]форма №10'!C50</f>
        <v>P_МОСКВИЧ 3 _ 1</v>
      </c>
      <c r="D50" s="22" t="s">
        <v>39</v>
      </c>
      <c r="E50" s="24" t="s">
        <v>39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2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 t="s">
        <v>39</v>
      </c>
      <c r="R50" s="25" t="s">
        <v>39</v>
      </c>
      <c r="S50" s="25" t="s">
        <v>39</v>
      </c>
      <c r="T50" s="25" t="s">
        <v>39</v>
      </c>
      <c r="U50" s="25" t="s">
        <v>39</v>
      </c>
      <c r="V50" s="42"/>
    </row>
    <row r="51" spans="1:22" s="1" customFormat="1" ht="12" x14ac:dyDescent="0.25">
      <c r="A51" s="59" t="s">
        <v>62</v>
      </c>
      <c r="B51" s="60"/>
      <c r="C51" s="61"/>
      <c r="D51" s="22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26"/>
    </row>
    <row r="52" spans="1:22" x14ac:dyDescent="0.3">
      <c r="D52" s="22"/>
    </row>
    <row r="53" spans="1:22" s="5" customFormat="1" ht="10.199999999999999" x14ac:dyDescent="0.2">
      <c r="A53" s="44" t="s">
        <v>63</v>
      </c>
    </row>
    <row r="54" spans="1:22" s="5" customFormat="1" ht="10.199999999999999" x14ac:dyDescent="0.2">
      <c r="A54" s="5" t="s">
        <v>64</v>
      </c>
    </row>
  </sheetData>
  <protectedRanges>
    <protectedRange password="CE28" sqref="E15:J17 E26:E27 F39:V39 Q25:V25 F36:J36 F38:J38 E46:J51 F26:J34 E40:J44" name="Диапазон1"/>
  </protectedRanges>
  <mergeCells count="18">
    <mergeCell ref="V14:V16"/>
    <mergeCell ref="E15:J15"/>
    <mergeCell ref="K15:P15"/>
    <mergeCell ref="A51:C51"/>
    <mergeCell ref="H11:R11"/>
    <mergeCell ref="H12:R12"/>
    <mergeCell ref="A14:A16"/>
    <mergeCell ref="B14:B16"/>
    <mergeCell ref="C14:C16"/>
    <mergeCell ref="D14:D16"/>
    <mergeCell ref="E14:P14"/>
    <mergeCell ref="Q14:U15"/>
    <mergeCell ref="I9:J9"/>
    <mergeCell ref="S2:V2"/>
    <mergeCell ref="A3:V3"/>
    <mergeCell ref="I4:J4"/>
    <mergeCell ref="G6:P6"/>
    <mergeCell ref="G7:P7"/>
  </mergeCells>
  <pageMargins left="0.59055118110236227" right="0.39370078740157483" top="0.78740157480314965" bottom="0.39370078740157483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№4</vt:lpstr>
      <vt:lpstr>'форма №4'!Заголовки_для_печати</vt:lpstr>
      <vt:lpstr>'форма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2026-02-18T07:38:31Z</dcterms:created>
  <dcterms:modified xsi:type="dcterms:W3CDTF">2026-03-30T14:22:12Z</dcterms:modified>
</cp:coreProperties>
</file>